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2" r:id="rId1"/>
  </sheets>
  <definedNames>
    <definedName name="_xlnm.Print_Area" localSheetId="0">Лист1!$A$1:$K$38</definedName>
  </definedNames>
  <calcPr calcId="145621"/>
</workbook>
</file>

<file path=xl/calcChain.xml><?xml version="1.0" encoding="utf-8"?>
<calcChain xmlns="http://schemas.openxmlformats.org/spreadsheetml/2006/main">
  <c r="F39" i="2" l="1"/>
  <c r="E39" i="2"/>
  <c r="D39" i="2"/>
  <c r="C39" i="2"/>
  <c r="B39" i="2"/>
  <c r="F36" i="2"/>
  <c r="E36" i="2"/>
  <c r="D36" i="2"/>
  <c r="C36" i="2"/>
  <c r="B36" i="2"/>
  <c r="B34" i="2"/>
  <c r="E33" i="2"/>
  <c r="K29" i="2"/>
  <c r="K25" i="2" s="1"/>
  <c r="J29" i="2"/>
  <c r="I29" i="2"/>
  <c r="I25" i="2" s="1"/>
  <c r="K28" i="2"/>
  <c r="J28" i="2"/>
  <c r="I28" i="2"/>
  <c r="G28" i="2"/>
  <c r="K26" i="2"/>
  <c r="J26" i="2"/>
  <c r="I26" i="2"/>
  <c r="G26" i="2"/>
  <c r="G25" i="2" s="1"/>
  <c r="J25" i="2"/>
  <c r="H25" i="2"/>
  <c r="F25" i="2"/>
  <c r="E25" i="2"/>
  <c r="D25" i="2"/>
  <c r="J24" i="2"/>
  <c r="H24" i="2"/>
  <c r="K23" i="2"/>
  <c r="K39" i="2" s="1"/>
  <c r="J23" i="2"/>
  <c r="J39" i="2" s="1"/>
  <c r="I23" i="2"/>
  <c r="I39" i="2" s="1"/>
  <c r="J20" i="2"/>
  <c r="J33" i="2" s="1"/>
  <c r="H20" i="2"/>
  <c r="H33" i="2" s="1"/>
  <c r="F20" i="2"/>
  <c r="F33" i="2" s="1"/>
  <c r="F34" i="2" s="1"/>
  <c r="E20" i="2"/>
  <c r="D20" i="2"/>
  <c r="D33" i="2" s="1"/>
  <c r="D34" i="2" s="1"/>
  <c r="K12" i="2"/>
  <c r="J12" i="2"/>
  <c r="I12" i="2"/>
  <c r="H12" i="2"/>
  <c r="G12" i="2"/>
  <c r="K11" i="2"/>
  <c r="I11" i="2"/>
  <c r="E11" i="2"/>
  <c r="C11" i="2"/>
  <c r="K10" i="2"/>
  <c r="J10" i="2"/>
  <c r="J11" i="2" s="1"/>
  <c r="I10" i="2"/>
  <c r="H10" i="2"/>
  <c r="H11" i="2" s="1"/>
  <c r="F10" i="2"/>
  <c r="F11" i="2" s="1"/>
  <c r="E10" i="2"/>
  <c r="D10" i="2"/>
  <c r="D11" i="2" s="1"/>
  <c r="C10" i="2"/>
  <c r="B10" i="2"/>
  <c r="H9" i="2"/>
  <c r="H23" i="2" s="1"/>
  <c r="H39" i="2" s="1"/>
  <c r="G9" i="2"/>
  <c r="G10" i="2" s="1"/>
  <c r="G11" i="2" s="1"/>
  <c r="K5" i="2"/>
  <c r="K18" i="2" s="1"/>
  <c r="J5" i="2"/>
  <c r="J18" i="2" s="1"/>
  <c r="I5" i="2"/>
  <c r="I18" i="2" s="1"/>
  <c r="H5" i="2"/>
  <c r="H18" i="2" s="1"/>
  <c r="G5" i="2"/>
  <c r="G18" i="2" s="1"/>
  <c r="F5" i="2"/>
  <c r="F18" i="2" s="1"/>
  <c r="E5" i="2"/>
  <c r="E18" i="2" s="1"/>
  <c r="D5" i="2"/>
  <c r="D18" i="2" s="1"/>
  <c r="G23" i="2" l="1"/>
  <c r="G39" i="2" s="1"/>
  <c r="G24" i="2"/>
  <c r="G20" i="2" s="1"/>
  <c r="G33" i="2" s="1"/>
  <c r="G35" i="2" s="1"/>
  <c r="I24" i="2"/>
  <c r="I20" i="2" s="1"/>
  <c r="I33" i="2" s="1"/>
  <c r="K24" i="2"/>
  <c r="K20" i="2" s="1"/>
  <c r="K33" i="2" s="1"/>
  <c r="H35" i="2" l="1"/>
  <c r="G36" i="2"/>
  <c r="H36" i="2" l="1"/>
  <c r="I35" i="2"/>
  <c r="J35" i="2" l="1"/>
  <c r="I36" i="2"/>
  <c r="J36" i="2" l="1"/>
  <c r="K35" i="2"/>
  <c r="K36" i="2" s="1"/>
</calcChain>
</file>

<file path=xl/sharedStrings.xml><?xml version="1.0" encoding="utf-8"?>
<sst xmlns="http://schemas.openxmlformats.org/spreadsheetml/2006/main" count="46" uniqueCount="36">
  <si>
    <t>Показатель</t>
  </si>
  <si>
    <t>Консолидированный бюджет Александровского района</t>
  </si>
  <si>
    <t>1.Доходы</t>
  </si>
  <si>
    <t>в том числе:</t>
  </si>
  <si>
    <t>Налоговые и неналоговые доходы</t>
  </si>
  <si>
    <t>Безвозмездные поступления</t>
  </si>
  <si>
    <t>из них:</t>
  </si>
  <si>
    <t>Нецелевые средства из областного бюджета</t>
  </si>
  <si>
    <t>Целевые средства из областного бюджета</t>
  </si>
  <si>
    <t>2.Расходы</t>
  </si>
  <si>
    <t>3.Дефицит (профицит) бюджета</t>
  </si>
  <si>
    <t>Бюджет муниципального образования «Александровский район»</t>
  </si>
  <si>
    <t>Расходы на обслуживание муниципального долга</t>
  </si>
  <si>
    <t>Условно – утвержденные расходы</t>
  </si>
  <si>
    <t>в %</t>
  </si>
  <si>
    <t>Исполнено 2015 год</t>
  </si>
  <si>
    <t>Исполнено 2016 год</t>
  </si>
  <si>
    <t>Прогноз 2019 год</t>
  </si>
  <si>
    <t>Прогноз 2020 год</t>
  </si>
  <si>
    <t>Прогноз 2021 год</t>
  </si>
  <si>
    <t>Прогноз 2022 год</t>
  </si>
  <si>
    <t>4.Объем муниципального долга на 01.01. очередного года</t>
  </si>
  <si>
    <t>Прочие безвозмездные поступления</t>
  </si>
  <si>
    <t>3.Дефицит (- ); профицит(+) бюджета</t>
  </si>
  <si>
    <t>Целевые средства из бюджетов сельских поселений</t>
  </si>
  <si>
    <t xml:space="preserve"> </t>
  </si>
  <si>
    <t>Исполнено 2017 год</t>
  </si>
  <si>
    <t>Исполнено 2018 год</t>
  </si>
  <si>
    <t>в том числе налог на доходы физических лиц по дополнительному нормативу</t>
  </si>
  <si>
    <t>Доходы за счет дополнительного норматива отчислений</t>
  </si>
  <si>
    <t>Дополнительный норматив отчислений</t>
  </si>
  <si>
    <t>Темп роста поступления доходов к уровню 2015 года</t>
  </si>
  <si>
    <t>Прогноз 2023 год</t>
  </si>
  <si>
    <t>Прогноз 2024 год</t>
  </si>
  <si>
    <t>Налоговые и неналоговые доходы без учета дополнительного норматива отчислений</t>
  </si>
  <si>
    <t xml:space="preserve">Основные показатели бюджета муниципального образования «Александровский район» и консолидированного бюджета Александровского района  на долгосрочный период до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</si>
</sst>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" fillId="2" borderId="0" xfId="0" applyFont="1" applyFill="1" applyAlignment="1"/>
    <xf numFmtId="0" fontId="1" fillId="2" borderId="2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3" fontId="1" fillId="2" borderId="0" xfId="0" applyNumberFormat="1" applyFont="1" applyFill="1"/>
    <xf numFmtId="0" fontId="2" fillId="2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6" zoomScaleNormal="100" workbookViewId="0">
      <selection activeCell="X37" sqref="X37"/>
    </sheetView>
  </sheetViews>
  <sheetFormatPr defaultRowHeight="15.75" x14ac:dyDescent="0.25"/>
  <cols>
    <col min="1" max="1" width="38.7109375" style="8" customWidth="1"/>
    <col min="2" max="2" width="10.140625" style="8" customWidth="1"/>
    <col min="3" max="3" width="10.5703125" style="8" customWidth="1"/>
    <col min="4" max="4" width="10.85546875" style="8" customWidth="1"/>
    <col min="5" max="5" width="11.7109375" style="8" customWidth="1"/>
    <col min="6" max="6" width="10.28515625" style="8" customWidth="1"/>
    <col min="7" max="7" width="11.28515625" style="8" customWidth="1"/>
    <col min="8" max="8" width="10.85546875" style="8" customWidth="1"/>
    <col min="9" max="10" width="10.28515625" style="8" customWidth="1"/>
    <col min="11" max="11" width="9.5703125" style="8" customWidth="1"/>
    <col min="12" max="16384" width="9.140625" style="8"/>
  </cols>
  <sheetData>
    <row r="1" spans="1:11" ht="38.25" customHeight="1" x14ac:dyDescent="0.25">
      <c r="A1" s="5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6.5" thickBot="1" x14ac:dyDescent="0.3">
      <c r="A2" s="6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63.75" thickBot="1" x14ac:dyDescent="0.3">
      <c r="A3" s="1" t="s">
        <v>0</v>
      </c>
      <c r="B3" s="10" t="s">
        <v>15</v>
      </c>
      <c r="C3" s="10" t="s">
        <v>16</v>
      </c>
      <c r="D3" s="10" t="s">
        <v>26</v>
      </c>
      <c r="E3" s="10" t="s">
        <v>27</v>
      </c>
      <c r="F3" s="10" t="s">
        <v>17</v>
      </c>
      <c r="G3" s="10" t="s">
        <v>18</v>
      </c>
      <c r="H3" s="10" t="s">
        <v>19</v>
      </c>
      <c r="I3" s="10" t="s">
        <v>20</v>
      </c>
      <c r="J3" s="10" t="s">
        <v>32</v>
      </c>
      <c r="K3" s="10" t="s">
        <v>33</v>
      </c>
    </row>
    <row r="4" spans="1:11" ht="16.5" thickBot="1" x14ac:dyDescent="0.3">
      <c r="A4" s="19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1"/>
    </row>
    <row r="5" spans="1:11" ht="16.5" thickBot="1" x14ac:dyDescent="0.3">
      <c r="A5" s="2" t="s">
        <v>2</v>
      </c>
      <c r="B5" s="11">
        <v>651690</v>
      </c>
      <c r="C5" s="11">
        <v>609114</v>
      </c>
      <c r="D5" s="11">
        <f>D7+D12</f>
        <v>622530</v>
      </c>
      <c r="E5" s="11">
        <f>E7+E12</f>
        <v>684208</v>
      </c>
      <c r="F5" s="11">
        <f t="shared" ref="F5:K5" si="0">F7+F12</f>
        <v>738913</v>
      </c>
      <c r="G5" s="11">
        <f t="shared" si="0"/>
        <v>600055</v>
      </c>
      <c r="H5" s="11">
        <f t="shared" si="0"/>
        <v>554975</v>
      </c>
      <c r="I5" s="11">
        <f t="shared" si="0"/>
        <v>550613</v>
      </c>
      <c r="J5" s="11">
        <f t="shared" si="0"/>
        <v>550613</v>
      </c>
      <c r="K5" s="11">
        <f t="shared" si="0"/>
        <v>550613</v>
      </c>
    </row>
    <row r="6" spans="1:11" ht="16.5" thickBot="1" x14ac:dyDescent="0.3">
      <c r="A6" s="3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2.25" thickBot="1" x14ac:dyDescent="0.3">
      <c r="A7" s="3" t="s">
        <v>4</v>
      </c>
      <c r="B7" s="12">
        <v>250753</v>
      </c>
      <c r="C7" s="12">
        <v>239240</v>
      </c>
      <c r="D7" s="12">
        <v>198578</v>
      </c>
      <c r="E7" s="12">
        <v>215031</v>
      </c>
      <c r="F7" s="12">
        <v>223833</v>
      </c>
      <c r="G7" s="12">
        <v>179355</v>
      </c>
      <c r="H7" s="12">
        <v>188606</v>
      </c>
      <c r="I7" s="12">
        <v>174196</v>
      </c>
      <c r="J7" s="12">
        <v>174196</v>
      </c>
      <c r="K7" s="12">
        <v>174196</v>
      </c>
    </row>
    <row r="8" spans="1:11" ht="32.25" thickBot="1" x14ac:dyDescent="0.3">
      <c r="A8" s="4" t="s">
        <v>30</v>
      </c>
      <c r="B8" s="13">
        <v>5.23</v>
      </c>
      <c r="C8" s="13">
        <v>4.37</v>
      </c>
      <c r="D8" s="13">
        <v>3.89</v>
      </c>
      <c r="E8" s="13">
        <v>5.08</v>
      </c>
      <c r="F8" s="13">
        <v>6.17</v>
      </c>
      <c r="G8" s="13">
        <v>5.95</v>
      </c>
      <c r="H8" s="13">
        <v>5.85</v>
      </c>
      <c r="I8" s="13">
        <v>0</v>
      </c>
      <c r="J8" s="13">
        <v>0</v>
      </c>
      <c r="K8" s="13">
        <v>0</v>
      </c>
    </row>
    <row r="9" spans="1:11" ht="48" thickBot="1" x14ac:dyDescent="0.3">
      <c r="A9" s="4" t="s">
        <v>29</v>
      </c>
      <c r="B9" s="14">
        <v>19615</v>
      </c>
      <c r="C9" s="14">
        <v>17991</v>
      </c>
      <c r="D9" s="14">
        <v>15924</v>
      </c>
      <c r="E9" s="14">
        <v>21858</v>
      </c>
      <c r="F9" s="14">
        <v>27769</v>
      </c>
      <c r="G9" s="14">
        <f>ROUND(151386/30.95*5.95,0)</f>
        <v>29103</v>
      </c>
      <c r="H9" s="14">
        <f>ROUND(163419/30.85*5.85,0)</f>
        <v>30989</v>
      </c>
      <c r="I9" s="14"/>
      <c r="J9" s="14"/>
      <c r="K9" s="14"/>
    </row>
    <row r="10" spans="1:11" ht="63.75" thickBot="1" x14ac:dyDescent="0.3">
      <c r="A10" s="4" t="s">
        <v>34</v>
      </c>
      <c r="B10" s="14">
        <f>B7-B9</f>
        <v>231138</v>
      </c>
      <c r="C10" s="14">
        <f t="shared" ref="C10:K10" si="1">C7-C9</f>
        <v>221249</v>
      </c>
      <c r="D10" s="14">
        <f t="shared" si="1"/>
        <v>182654</v>
      </c>
      <c r="E10" s="14">
        <f t="shared" si="1"/>
        <v>193173</v>
      </c>
      <c r="F10" s="14">
        <f>F7-F9</f>
        <v>196064</v>
      </c>
      <c r="G10" s="14">
        <f t="shared" si="1"/>
        <v>150252</v>
      </c>
      <c r="H10" s="14">
        <f t="shared" si="1"/>
        <v>157617</v>
      </c>
      <c r="I10" s="14">
        <f t="shared" si="1"/>
        <v>174196</v>
      </c>
      <c r="J10" s="14">
        <f t="shared" si="1"/>
        <v>174196</v>
      </c>
      <c r="K10" s="14">
        <f t="shared" si="1"/>
        <v>174196</v>
      </c>
    </row>
    <row r="11" spans="1:11" ht="32.25" thickBot="1" x14ac:dyDescent="0.3">
      <c r="A11" s="4" t="s">
        <v>31</v>
      </c>
      <c r="B11" s="14"/>
      <c r="C11" s="15">
        <f>ROUND(C10/231138*100,1)</f>
        <v>95.7</v>
      </c>
      <c r="D11" s="15">
        <f t="shared" ref="D11:K11" si="2">ROUND(D10/231138*100,1)</f>
        <v>79</v>
      </c>
      <c r="E11" s="15">
        <f t="shared" si="2"/>
        <v>83.6</v>
      </c>
      <c r="F11" s="15">
        <f>ROUND(F10/231138*100,1)</f>
        <v>84.8</v>
      </c>
      <c r="G11" s="15">
        <f t="shared" si="2"/>
        <v>65</v>
      </c>
      <c r="H11" s="15">
        <f t="shared" si="2"/>
        <v>68.2</v>
      </c>
      <c r="I11" s="15">
        <f t="shared" si="2"/>
        <v>75.400000000000006</v>
      </c>
      <c r="J11" s="15">
        <f t="shared" si="2"/>
        <v>75.400000000000006</v>
      </c>
      <c r="K11" s="15">
        <f t="shared" si="2"/>
        <v>75.400000000000006</v>
      </c>
    </row>
    <row r="12" spans="1:11" ht="16.5" thickBot="1" x14ac:dyDescent="0.3">
      <c r="A12" s="3" t="s">
        <v>5</v>
      </c>
      <c r="B12" s="12">
        <v>400937</v>
      </c>
      <c r="C12" s="12">
        <v>369874</v>
      </c>
      <c r="D12" s="12">
        <v>423952</v>
      </c>
      <c r="E12" s="12">
        <v>469177</v>
      </c>
      <c r="F12" s="12">
        <v>515080</v>
      </c>
      <c r="G12" s="12">
        <f>SUM(G14:G16)</f>
        <v>420700</v>
      </c>
      <c r="H12" s="12">
        <f>SUM(H14:H16)</f>
        <v>366369</v>
      </c>
      <c r="I12" s="12">
        <f>SUM(I14:I16)</f>
        <v>376417</v>
      </c>
      <c r="J12" s="12">
        <f>SUM(J14:J16)</f>
        <v>376417</v>
      </c>
      <c r="K12" s="12">
        <f>SUM(K14:K16)</f>
        <v>376417</v>
      </c>
    </row>
    <row r="13" spans="1:11" ht="16.5" thickBot="1" x14ac:dyDescent="0.3">
      <c r="A13" s="4" t="s">
        <v>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32.25" thickBot="1" x14ac:dyDescent="0.3">
      <c r="A14" s="3" t="s">
        <v>7</v>
      </c>
      <c r="B14" s="12">
        <v>28132</v>
      </c>
      <c r="C14" s="12">
        <v>80365</v>
      </c>
      <c r="D14" s="12">
        <v>95715.1</v>
      </c>
      <c r="E14" s="12">
        <v>91525</v>
      </c>
      <c r="F14" s="12">
        <v>79841</v>
      </c>
      <c r="G14" s="12">
        <v>31990</v>
      </c>
      <c r="H14" s="12">
        <v>14444</v>
      </c>
      <c r="I14" s="12">
        <v>48220</v>
      </c>
      <c r="J14" s="12">
        <v>48220</v>
      </c>
      <c r="K14" s="12">
        <v>48220</v>
      </c>
    </row>
    <row r="15" spans="1:11" ht="32.25" thickBot="1" x14ac:dyDescent="0.3">
      <c r="A15" s="3" t="s">
        <v>8</v>
      </c>
      <c r="B15" s="12">
        <v>373652</v>
      </c>
      <c r="C15" s="12">
        <v>285471</v>
      </c>
      <c r="D15" s="12">
        <v>316711</v>
      </c>
      <c r="E15" s="12">
        <v>358319</v>
      </c>
      <c r="F15" s="12">
        <v>431008</v>
      </c>
      <c r="G15" s="12">
        <v>295457</v>
      </c>
      <c r="H15" s="12">
        <v>259789</v>
      </c>
      <c r="I15" s="12">
        <v>257212</v>
      </c>
      <c r="J15" s="12">
        <v>257212</v>
      </c>
      <c r="K15" s="12">
        <v>257212</v>
      </c>
    </row>
    <row r="16" spans="1:11" ht="32.25" thickBot="1" x14ac:dyDescent="0.3">
      <c r="A16" s="3" t="s">
        <v>22</v>
      </c>
      <c r="B16" s="12"/>
      <c r="C16" s="12"/>
      <c r="D16" s="12">
        <v>16014</v>
      </c>
      <c r="E16" s="12">
        <v>20648</v>
      </c>
      <c r="F16" s="12">
        <v>8359</v>
      </c>
      <c r="G16" s="12">
        <v>93253</v>
      </c>
      <c r="H16" s="12">
        <v>92136</v>
      </c>
      <c r="I16" s="12">
        <v>70985</v>
      </c>
      <c r="J16" s="12">
        <v>70985</v>
      </c>
      <c r="K16" s="12">
        <v>70985</v>
      </c>
    </row>
    <row r="17" spans="1:11" ht="16.5" thickBot="1" x14ac:dyDescent="0.3">
      <c r="A17" s="2" t="s">
        <v>9</v>
      </c>
      <c r="B17" s="11">
        <v>634279</v>
      </c>
      <c r="C17" s="11">
        <v>629520</v>
      </c>
      <c r="D17" s="11">
        <v>629005</v>
      </c>
      <c r="E17" s="11">
        <v>687984</v>
      </c>
      <c r="F17" s="11">
        <v>771439</v>
      </c>
      <c r="G17" s="11">
        <v>600055</v>
      </c>
      <c r="H17" s="11">
        <v>554975</v>
      </c>
      <c r="I17" s="11">
        <v>550613</v>
      </c>
      <c r="J17" s="11">
        <v>550613</v>
      </c>
      <c r="K17" s="11">
        <v>550613</v>
      </c>
    </row>
    <row r="18" spans="1:11" ht="32.25" thickBot="1" x14ac:dyDescent="0.3">
      <c r="A18" s="2" t="s">
        <v>10</v>
      </c>
      <c r="B18" s="11">
        <v>17411</v>
      </c>
      <c r="C18" s="11">
        <v>-20406</v>
      </c>
      <c r="D18" s="11">
        <f>D5-D17</f>
        <v>-6475</v>
      </c>
      <c r="E18" s="11">
        <f>E5-E17</f>
        <v>-3776</v>
      </c>
      <c r="F18" s="11">
        <f t="shared" ref="F18:K18" si="3">F5-F17</f>
        <v>-32526</v>
      </c>
      <c r="G18" s="11">
        <f t="shared" si="3"/>
        <v>0</v>
      </c>
      <c r="H18" s="11">
        <f t="shared" si="3"/>
        <v>0</v>
      </c>
      <c r="I18" s="11">
        <f t="shared" si="3"/>
        <v>0</v>
      </c>
      <c r="J18" s="11">
        <f t="shared" si="3"/>
        <v>0</v>
      </c>
      <c r="K18" s="11">
        <f t="shared" si="3"/>
        <v>0</v>
      </c>
    </row>
    <row r="19" spans="1:11" ht="16.5" thickBot="1" x14ac:dyDescent="0.3">
      <c r="A19" s="19" t="s">
        <v>11</v>
      </c>
      <c r="B19" s="20"/>
      <c r="C19" s="20"/>
      <c r="D19" s="20"/>
      <c r="E19" s="20"/>
      <c r="F19" s="20"/>
      <c r="G19" s="20"/>
      <c r="H19" s="20"/>
      <c r="I19" s="20"/>
      <c r="J19" s="20"/>
      <c r="K19" s="21"/>
    </row>
    <row r="20" spans="1:11" ht="16.5" thickBot="1" x14ac:dyDescent="0.3">
      <c r="A20" s="2" t="s">
        <v>2</v>
      </c>
      <c r="B20" s="11">
        <v>652680</v>
      </c>
      <c r="C20" s="11">
        <v>593824</v>
      </c>
      <c r="D20" s="11">
        <f>D22+D24</f>
        <v>610822</v>
      </c>
      <c r="E20" s="11">
        <f>E22+E24</f>
        <v>669351</v>
      </c>
      <c r="F20" s="11">
        <f t="shared" ref="F20:K20" si="4">F22+F24</f>
        <v>724900</v>
      </c>
      <c r="G20" s="11">
        <f t="shared" si="4"/>
        <v>580740</v>
      </c>
      <c r="H20" s="11">
        <f>H22+H24</f>
        <v>532474</v>
      </c>
      <c r="I20" s="11">
        <f t="shared" si="4"/>
        <v>522901</v>
      </c>
      <c r="J20" s="11">
        <f t="shared" si="4"/>
        <v>522901</v>
      </c>
      <c r="K20" s="11">
        <f t="shared" si="4"/>
        <v>522901</v>
      </c>
    </row>
    <row r="21" spans="1:11" ht="16.5" thickBot="1" x14ac:dyDescent="0.3">
      <c r="A21" s="3" t="s">
        <v>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32.25" thickBot="1" x14ac:dyDescent="0.3">
      <c r="A22" s="3" t="s">
        <v>4</v>
      </c>
      <c r="B22" s="12">
        <v>216145</v>
      </c>
      <c r="C22" s="12">
        <v>196657</v>
      </c>
      <c r="D22" s="12">
        <v>161409</v>
      </c>
      <c r="E22" s="12">
        <v>175130</v>
      </c>
      <c r="F22" s="12">
        <v>182331</v>
      </c>
      <c r="G22" s="12">
        <v>133775</v>
      </c>
      <c r="H22" s="12">
        <v>139786</v>
      </c>
      <c r="I22" s="12">
        <v>120110</v>
      </c>
      <c r="J22" s="12">
        <v>120110</v>
      </c>
      <c r="K22" s="12">
        <v>120110</v>
      </c>
    </row>
    <row r="23" spans="1:11" ht="48" thickBot="1" x14ac:dyDescent="0.3">
      <c r="A23" s="3" t="s">
        <v>28</v>
      </c>
      <c r="B23" s="12">
        <v>19615</v>
      </c>
      <c r="C23" s="12">
        <v>17991</v>
      </c>
      <c r="D23" s="12">
        <v>15924</v>
      </c>
      <c r="E23" s="12">
        <v>21858</v>
      </c>
      <c r="F23" s="12">
        <v>27769</v>
      </c>
      <c r="G23" s="12">
        <f>G9</f>
        <v>29103</v>
      </c>
      <c r="H23" s="12">
        <f t="shared" ref="H23:K23" si="5">H9</f>
        <v>30989</v>
      </c>
      <c r="I23" s="12">
        <f t="shared" si="5"/>
        <v>0</v>
      </c>
      <c r="J23" s="12">
        <f t="shared" si="5"/>
        <v>0</v>
      </c>
      <c r="K23" s="12">
        <f t="shared" si="5"/>
        <v>0</v>
      </c>
    </row>
    <row r="24" spans="1:11" ht="16.5" thickBot="1" x14ac:dyDescent="0.3">
      <c r="A24" s="3" t="s">
        <v>5</v>
      </c>
      <c r="B24" s="12">
        <v>436535</v>
      </c>
      <c r="C24" s="12">
        <v>397167</v>
      </c>
      <c r="D24" s="12">
        <v>449413</v>
      </c>
      <c r="E24" s="12">
        <v>494221</v>
      </c>
      <c r="F24" s="12">
        <v>542569</v>
      </c>
      <c r="G24" s="12">
        <f>SUM(G26:G29)</f>
        <v>446965</v>
      </c>
      <c r="H24" s="12">
        <f>SUM(H26:H29)</f>
        <v>392688</v>
      </c>
      <c r="I24" s="12">
        <f t="shared" ref="I24:K24" si="6">SUM(I26:I29)</f>
        <v>402791</v>
      </c>
      <c r="J24" s="12">
        <f t="shared" si="6"/>
        <v>402791</v>
      </c>
      <c r="K24" s="12">
        <f t="shared" si="6"/>
        <v>402791</v>
      </c>
    </row>
    <row r="25" spans="1:11" ht="16.5" thickBot="1" x14ac:dyDescent="0.3">
      <c r="A25" s="3" t="s">
        <v>6</v>
      </c>
      <c r="B25" s="12"/>
      <c r="C25" s="12"/>
      <c r="D25" s="12">
        <f>SUM(D26:D29)</f>
        <v>452013.1</v>
      </c>
      <c r="E25" s="12">
        <f>SUM(E26:E29)</f>
        <v>495022</v>
      </c>
      <c r="F25" s="12">
        <f>SUM(F26:F29)</f>
        <v>545150</v>
      </c>
      <c r="G25" s="12">
        <f>SUM(G26:G29)</f>
        <v>446965</v>
      </c>
      <c r="H25" s="12">
        <f>SUM(H26:H29)</f>
        <v>392688</v>
      </c>
      <c r="I25" s="12">
        <f t="shared" ref="I25:K25" si="7">SUM(I26:I29)</f>
        <v>402791</v>
      </c>
      <c r="J25" s="12">
        <f t="shared" si="7"/>
        <v>402791</v>
      </c>
      <c r="K25" s="12">
        <f t="shared" si="7"/>
        <v>402791</v>
      </c>
    </row>
    <row r="26" spans="1:11" ht="32.25" thickBot="1" x14ac:dyDescent="0.3">
      <c r="A26" s="3" t="s">
        <v>7</v>
      </c>
      <c r="B26" s="12">
        <v>28132</v>
      </c>
      <c r="C26" s="12">
        <v>80365</v>
      </c>
      <c r="D26" s="12">
        <v>95715.1</v>
      </c>
      <c r="E26" s="12">
        <v>91526</v>
      </c>
      <c r="F26" s="12">
        <v>79841</v>
      </c>
      <c r="G26" s="12">
        <f>G14</f>
        <v>31990</v>
      </c>
      <c r="H26" s="12">
        <v>14444</v>
      </c>
      <c r="I26" s="12">
        <f>I14</f>
        <v>48220</v>
      </c>
      <c r="J26" s="12">
        <f t="shared" ref="J26:K26" si="8">J14</f>
        <v>48220</v>
      </c>
      <c r="K26" s="12">
        <f t="shared" si="8"/>
        <v>48220</v>
      </c>
    </row>
    <row r="27" spans="1:11" ht="32.25" thickBot="1" x14ac:dyDescent="0.3">
      <c r="A27" s="3" t="s">
        <v>24</v>
      </c>
      <c r="B27" s="12"/>
      <c r="C27" s="12"/>
      <c r="D27" s="12">
        <v>23573</v>
      </c>
      <c r="E27" s="12">
        <v>24529</v>
      </c>
      <c r="F27" s="12">
        <v>25942</v>
      </c>
      <c r="G27" s="12">
        <v>26265</v>
      </c>
      <c r="H27" s="12">
        <v>26319</v>
      </c>
      <c r="I27" s="12">
        <v>26374</v>
      </c>
      <c r="J27" s="12">
        <v>26374</v>
      </c>
      <c r="K27" s="12">
        <v>26374</v>
      </c>
    </row>
    <row r="28" spans="1:11" ht="32.25" thickBot="1" x14ac:dyDescent="0.3">
      <c r="A28" s="3" t="s">
        <v>8</v>
      </c>
      <c r="B28" s="12">
        <v>373652</v>
      </c>
      <c r="C28" s="12">
        <v>285471</v>
      </c>
      <c r="D28" s="12">
        <v>316711</v>
      </c>
      <c r="E28" s="12">
        <v>358319</v>
      </c>
      <c r="F28" s="12">
        <v>431008</v>
      </c>
      <c r="G28" s="12">
        <f>G15</f>
        <v>295457</v>
      </c>
      <c r="H28" s="12">
        <v>259789</v>
      </c>
      <c r="I28" s="12">
        <f>I15</f>
        <v>257212</v>
      </c>
      <c r="J28" s="12">
        <f t="shared" ref="J28:K29" si="9">J15</f>
        <v>257212</v>
      </c>
      <c r="K28" s="12">
        <f t="shared" si="9"/>
        <v>257212</v>
      </c>
    </row>
    <row r="29" spans="1:11" ht="32.25" thickBot="1" x14ac:dyDescent="0.3">
      <c r="A29" s="3" t="s">
        <v>22</v>
      </c>
      <c r="B29" s="12"/>
      <c r="C29" s="12"/>
      <c r="D29" s="12">
        <v>16014</v>
      </c>
      <c r="E29" s="12">
        <v>20648</v>
      </c>
      <c r="F29" s="12">
        <v>8359</v>
      </c>
      <c r="G29" s="12">
        <v>93253</v>
      </c>
      <c r="H29" s="12">
        <v>92136</v>
      </c>
      <c r="I29" s="12">
        <f>I16</f>
        <v>70985</v>
      </c>
      <c r="J29" s="12">
        <f t="shared" si="9"/>
        <v>70985</v>
      </c>
      <c r="K29" s="12">
        <f t="shared" si="9"/>
        <v>70985</v>
      </c>
    </row>
    <row r="30" spans="1:11" ht="16.5" thickBot="1" x14ac:dyDescent="0.3">
      <c r="A30" s="2" t="s">
        <v>9</v>
      </c>
      <c r="B30" s="11">
        <v>682625</v>
      </c>
      <c r="C30" s="11">
        <v>568555</v>
      </c>
      <c r="D30" s="11">
        <v>620848</v>
      </c>
      <c r="E30" s="11">
        <v>667516</v>
      </c>
      <c r="F30" s="11">
        <v>749326</v>
      </c>
      <c r="G30" s="11">
        <v>580740</v>
      </c>
      <c r="H30" s="11">
        <v>532474</v>
      </c>
      <c r="I30" s="11">
        <v>522901</v>
      </c>
      <c r="J30" s="11">
        <v>522901</v>
      </c>
      <c r="K30" s="11">
        <v>522901</v>
      </c>
    </row>
    <row r="31" spans="1:11" ht="32.25" thickBot="1" x14ac:dyDescent="0.3">
      <c r="A31" s="3" t="s">
        <v>12</v>
      </c>
      <c r="B31" s="12">
        <v>1034</v>
      </c>
      <c r="C31" s="12">
        <v>1225</v>
      </c>
      <c r="D31" s="12">
        <v>203</v>
      </c>
      <c r="E31" s="12" t="s">
        <v>25</v>
      </c>
      <c r="F31" s="12">
        <v>856</v>
      </c>
      <c r="G31" s="12">
        <v>2000</v>
      </c>
      <c r="H31" s="12">
        <v>2000</v>
      </c>
      <c r="I31" s="12">
        <v>2000</v>
      </c>
      <c r="J31" s="12">
        <v>2000</v>
      </c>
      <c r="K31" s="12">
        <v>2000</v>
      </c>
    </row>
    <row r="32" spans="1:11" ht="32.25" thickBot="1" x14ac:dyDescent="0.3">
      <c r="A32" s="3" t="s">
        <v>13</v>
      </c>
      <c r="B32" s="12"/>
      <c r="C32" s="12"/>
      <c r="D32" s="12"/>
      <c r="E32" s="12"/>
      <c r="F32" s="12"/>
      <c r="G32" s="12"/>
      <c r="H32" s="12">
        <v>6009</v>
      </c>
      <c r="I32" s="12">
        <v>11396</v>
      </c>
      <c r="J32" s="12">
        <v>11396</v>
      </c>
      <c r="K32" s="12">
        <v>11396</v>
      </c>
    </row>
    <row r="33" spans="1:11" ht="32.25" thickBot="1" x14ac:dyDescent="0.3">
      <c r="A33" s="2" t="s">
        <v>23</v>
      </c>
      <c r="B33" s="11">
        <v>-29945</v>
      </c>
      <c r="C33" s="11">
        <v>25269</v>
      </c>
      <c r="D33" s="11">
        <f>D20-D30</f>
        <v>-10026</v>
      </c>
      <c r="E33" s="11">
        <f>E20-E30</f>
        <v>1835</v>
      </c>
      <c r="F33" s="11">
        <f t="shared" ref="F33:H33" si="10">F20-F30</f>
        <v>-24426</v>
      </c>
      <c r="G33" s="11">
        <f t="shared" si="10"/>
        <v>0</v>
      </c>
      <c r="H33" s="11">
        <f t="shared" si="10"/>
        <v>0</v>
      </c>
      <c r="I33" s="11">
        <f>I20-I30</f>
        <v>0</v>
      </c>
      <c r="J33" s="11">
        <f t="shared" ref="J33:K33" si="11">J20-J30</f>
        <v>0</v>
      </c>
      <c r="K33" s="11">
        <f t="shared" si="11"/>
        <v>0</v>
      </c>
    </row>
    <row r="34" spans="1:11" ht="16.5" thickBot="1" x14ac:dyDescent="0.3">
      <c r="A34" s="3" t="s">
        <v>14</v>
      </c>
      <c r="B34" s="16">
        <f>B33/B39*100*(-1)</f>
        <v>15.236859512542614</v>
      </c>
      <c r="C34" s="16"/>
      <c r="D34" s="16">
        <f>D33/D39*100*(-1)</f>
        <v>6.8914321064027213</v>
      </c>
      <c r="E34" s="16"/>
      <c r="F34" s="16">
        <f>F33/F39*100*(-1)</f>
        <v>15.803366933657692</v>
      </c>
      <c r="G34" s="16"/>
      <c r="H34" s="16"/>
      <c r="I34" s="16"/>
      <c r="J34" s="16"/>
      <c r="K34" s="16"/>
    </row>
    <row r="35" spans="1:11" ht="48" thickBot="1" x14ac:dyDescent="0.3">
      <c r="A35" s="2" t="s">
        <v>21</v>
      </c>
      <c r="B35" s="11">
        <v>22656</v>
      </c>
      <c r="C35" s="11">
        <v>10000</v>
      </c>
      <c r="D35" s="11">
        <v>5500</v>
      </c>
      <c r="E35" s="11">
        <v>10670</v>
      </c>
      <c r="F35" s="11">
        <v>25740</v>
      </c>
      <c r="G35" s="11">
        <f>F35-G33</f>
        <v>25740</v>
      </c>
      <c r="H35" s="11">
        <f>G35-H33</f>
        <v>25740</v>
      </c>
      <c r="I35" s="11">
        <f>H35-I33</f>
        <v>25740</v>
      </c>
      <c r="J35" s="11">
        <f>I35-J33</f>
        <v>25740</v>
      </c>
      <c r="K35" s="11">
        <f>J35-K33</f>
        <v>25740</v>
      </c>
    </row>
    <row r="36" spans="1:11" ht="16.5" thickBot="1" x14ac:dyDescent="0.3">
      <c r="A36" s="3" t="s">
        <v>14</v>
      </c>
      <c r="B36" s="16">
        <f>B35/B39*100</f>
        <v>11.528010990688445</v>
      </c>
      <c r="C36" s="16">
        <f t="shared" ref="C36:K36" si="12">C35/C39*100</f>
        <v>5.597035809835111</v>
      </c>
      <c r="D36" s="16">
        <f t="shared" si="12"/>
        <v>3.7804584665085748</v>
      </c>
      <c r="E36" s="16">
        <f t="shared" si="12"/>
        <v>6.9614802442716215</v>
      </c>
      <c r="F36" s="16">
        <f t="shared" si="12"/>
        <v>16.653511212329033</v>
      </c>
      <c r="G36" s="16">
        <f t="shared" si="12"/>
        <v>24.591103638031182</v>
      </c>
      <c r="H36" s="16">
        <f t="shared" si="12"/>
        <v>23.658740590273627</v>
      </c>
      <c r="I36" s="16">
        <f t="shared" si="12"/>
        <v>21.430355507451505</v>
      </c>
      <c r="J36" s="16">
        <f t="shared" si="12"/>
        <v>21.430355507451505</v>
      </c>
      <c r="K36" s="16">
        <f t="shared" si="12"/>
        <v>21.430355507451505</v>
      </c>
    </row>
    <row r="37" spans="1:1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 x14ac:dyDescent="0.25">
      <c r="A39" s="17"/>
      <c r="B39" s="18">
        <f>B22-B23</f>
        <v>196530</v>
      </c>
      <c r="C39" s="18">
        <f t="shared" ref="C39:K39" si="13">C22-C23</f>
        <v>178666</v>
      </c>
      <c r="D39" s="18">
        <f t="shared" si="13"/>
        <v>145485</v>
      </c>
      <c r="E39" s="18">
        <f t="shared" si="13"/>
        <v>153272</v>
      </c>
      <c r="F39" s="18">
        <f t="shared" si="13"/>
        <v>154562</v>
      </c>
      <c r="G39" s="18">
        <f t="shared" si="13"/>
        <v>104672</v>
      </c>
      <c r="H39" s="18">
        <f t="shared" si="13"/>
        <v>108797</v>
      </c>
      <c r="I39" s="18">
        <f t="shared" si="13"/>
        <v>120110</v>
      </c>
      <c r="J39" s="18">
        <f t="shared" si="13"/>
        <v>120110</v>
      </c>
      <c r="K39" s="18">
        <f t="shared" si="13"/>
        <v>120110</v>
      </c>
    </row>
  </sheetData>
  <mergeCells count="3">
    <mergeCell ref="A1:K1"/>
    <mergeCell ref="A4:K4"/>
    <mergeCell ref="A19:K19"/>
  </mergeCells>
  <pageMargins left="0.51181102362204722" right="0.31496062992125984" top="0.55118110236220474" bottom="0.55118110236220474" header="0.11811023622047245" footer="0.11811023622047245"/>
  <pageSetup paperSize="9" scale="95" firstPageNumber="88" orientation="landscape" useFirstPageNumber="1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2019-11-08T11:42:41Z</dcterms:modified>
</cp:coreProperties>
</file>